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0" i="1" l="1"/>
  <c r="F41" i="1"/>
  <c r="F45" i="1" l="1"/>
  <c r="G36" i="1" l="1"/>
  <c r="H36" i="1"/>
  <c r="F37" i="1"/>
  <c r="F46" i="1" l="1"/>
  <c r="F42" i="1" l="1"/>
  <c r="G42" i="1"/>
  <c r="H42" i="1"/>
  <c r="H48" i="1" l="1"/>
  <c r="H49" i="1" s="1"/>
  <c r="G48" i="1"/>
  <c r="G49" i="1" s="1"/>
  <c r="F48" i="1"/>
  <c r="F49" i="1" s="1"/>
  <c r="H46" i="1"/>
  <c r="G46" i="1"/>
  <c r="H43" i="1"/>
  <c r="G43" i="1"/>
  <c r="F43" i="1"/>
  <c r="H38" i="1"/>
  <c r="G38" i="1"/>
  <c r="G37" i="1" s="1"/>
  <c r="G35" i="1" s="1"/>
  <c r="F38" i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13" i="1" l="1"/>
  <c r="H50" i="1" s="1"/>
  <c r="G13" i="1"/>
  <c r="G50" i="1" s="1"/>
  <c r="F50" i="1"/>
</calcChain>
</file>

<file path=xl/sharedStrings.xml><?xml version="1.0" encoding="utf-8"?>
<sst xmlns="http://schemas.openxmlformats.org/spreadsheetml/2006/main" count="209" uniqueCount="102">
  <si>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</si>
  <si>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</si>
  <si>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</si>
  <si>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</si>
  <si>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</si>
  <si>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</si>
  <si>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</si>
  <si>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</si>
  <si>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</si>
  <si>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</si>
  <si>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</si>
  <si>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</si>
  <si>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</si>
  <si>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</si>
  <si>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</si>
  <si>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</si>
  <si>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</si>
  <si>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</si>
  <si>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</si>
  <si>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</si>
  <si>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</si>
  <si>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</si>
  <si>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</si>
  <si>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</si>
  <si>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</si>
  <si>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</si>
  <si>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</si>
  <si>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</si>
  <si>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</si>
  <si>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</si>
  <si>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</si>
  <si>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</si>
  <si>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</si>
  <si>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</si>
  <si>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</si>
  <si>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</si>
  <si>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</si>
  <si>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</si>
  <si>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</si>
  <si>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</si>
  <si>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</si>
  <si>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</si>
  <si>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</si>
  <si>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</si>
  <si>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</si>
  <si>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</si>
  <si>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</si>
  <si>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</si>
  <si>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</si>
  <si>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</si>
  <si>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</si>
  <si>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</si>
  <si>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</si>
  <si>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</si>
  <si>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</si>
  <si>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</si>
  <si>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</si>
  <si>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</si>
  <si>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</si>
  <si>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</si>
  <si>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</si>
  <si>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</si>
  <si>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</si>
  <si>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</si>
  <si>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</si>
  <si>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</si>
  <si>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</si>
  <si>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</si>
  <si>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</si>
  <si>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</si>
  <si>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</si>
  <si>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</si>
  <si>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</si>
  <si>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</si>
  <si>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</si>
  <si>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</si>
  <si>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</si>
  <si>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</si>
  <si>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</si>
  <si>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</si>
  <si>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</si>
  <si>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</si>
  <si>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</si>
  <si>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</si>
  <si>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</si>
  <si>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</si>
  <si>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</si>
  <si>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</si>
  <si>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</si>
  <si>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</si>
  <si>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</si>
  <si>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</si>
  <si>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</si>
  <si>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</si>
  <si>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</si>
  <si>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</si>
  <si>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</si>
  <si>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</si>
  <si>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</si>
  <si>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</si>
  <si>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</si>
  <si>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 xml:space="preserve">от 28.11.2022  № 47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</si>
</sst>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40" zoomScale="80" zoomScaleNormal="100" zoomScaleSheetLayoutView="80" workbookViewId="0">
      <selection activeCell="E41" sqref="E4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30" t="s">
        <v>96</v>
      </c>
      <c r="F2" s="30"/>
      <c r="G2" s="30"/>
      <c r="H2" s="30"/>
    </row>
    <row r="3" spans="1:8" ht="69" customHeight="1" x14ac:dyDescent="0.25">
      <c r="E3" s="31" t="s">
        <v>101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91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88</v>
      </c>
      <c r="F9" s="33" t="s">
        <v>89</v>
      </c>
      <c r="G9" s="32" t="s">
        <v>90</v>
      </c>
      <c r="H9" s="32" t="s">
        <v>92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F37+F42+F47</f>
        <v>8828.5</v>
      </c>
      <c r="G35" s="20">
        <f t="shared" ref="G35:H35" si="11">G37+G42+G47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8828.5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F38+F40</f>
        <v>8272.9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s="26" customFormat="1" ht="60.75" customHeight="1" x14ac:dyDescent="0.3">
      <c r="A40" s="21"/>
      <c r="B40" s="21"/>
      <c r="C40" s="22" t="s">
        <v>97</v>
      </c>
      <c r="D40" s="23"/>
      <c r="E40" s="28" t="s">
        <v>98</v>
      </c>
      <c r="F40" s="25">
        <f>F41</f>
        <v>1127.3</v>
      </c>
      <c r="G40" s="25">
        <v>0</v>
      </c>
      <c r="H40" s="25">
        <v>0</v>
      </c>
    </row>
    <row r="41" spans="1:8" s="26" customFormat="1" ht="60.75" customHeight="1" x14ac:dyDescent="0.3">
      <c r="A41" s="21"/>
      <c r="B41" s="21"/>
      <c r="C41" s="22" t="s">
        <v>99</v>
      </c>
      <c r="D41" s="23"/>
      <c r="E41" s="28" t="s">
        <v>100</v>
      </c>
      <c r="F41" s="25">
        <f>63.3+1064</f>
        <v>1127.3</v>
      </c>
      <c r="G41" s="25">
        <v>0</v>
      </c>
      <c r="H41" s="25">
        <v>0</v>
      </c>
    </row>
    <row r="42" spans="1:8" ht="31.5" customHeight="1" x14ac:dyDescent="0.3">
      <c r="A42" s="5" t="s">
        <v>28</v>
      </c>
      <c r="B42" s="5" t="s">
        <v>29</v>
      </c>
      <c r="C42" s="11" t="s">
        <v>78</v>
      </c>
      <c r="D42" s="12" t="s">
        <v>42</v>
      </c>
      <c r="E42" s="19" t="s">
        <v>42</v>
      </c>
      <c r="F42" s="20">
        <f>F44+F45</f>
        <v>255.59999999999997</v>
      </c>
      <c r="G42" s="20">
        <f t="shared" ref="G42:H42" si="14">G44+G45</f>
        <v>249.5</v>
      </c>
      <c r="H42" s="20">
        <f t="shared" si="14"/>
        <v>257.8</v>
      </c>
    </row>
    <row r="43" spans="1:8" ht="45.6" customHeight="1" x14ac:dyDescent="0.3">
      <c r="A43" s="5" t="s">
        <v>28</v>
      </c>
      <c r="B43" s="5" t="s">
        <v>29</v>
      </c>
      <c r="C43" s="11" t="s">
        <v>79</v>
      </c>
      <c r="D43" s="12" t="s">
        <v>43</v>
      </c>
      <c r="E43" s="19" t="s">
        <v>43</v>
      </c>
      <c r="F43" s="20">
        <f>F44</f>
        <v>0.2</v>
      </c>
      <c r="G43" s="20">
        <f t="shared" ref="G43:H43" si="15">G44</f>
        <v>0.2</v>
      </c>
      <c r="H43" s="20">
        <f t="shared" si="15"/>
        <v>0.2</v>
      </c>
    </row>
    <row r="44" spans="1:8" ht="43.9" customHeight="1" x14ac:dyDescent="0.3">
      <c r="A44" s="5" t="s">
        <v>28</v>
      </c>
      <c r="B44" s="5" t="s">
        <v>29</v>
      </c>
      <c r="C44" s="11" t="s">
        <v>80</v>
      </c>
      <c r="D44" s="12" t="s">
        <v>44</v>
      </c>
      <c r="E44" s="19" t="s">
        <v>44</v>
      </c>
      <c r="F44" s="20">
        <v>0.2</v>
      </c>
      <c r="G44" s="20">
        <v>0.2</v>
      </c>
      <c r="H44" s="20">
        <v>0.2</v>
      </c>
    </row>
    <row r="45" spans="1:8" ht="45.6" customHeight="1" x14ac:dyDescent="0.3">
      <c r="A45" s="5" t="s">
        <v>28</v>
      </c>
      <c r="B45" s="5" t="s">
        <v>29</v>
      </c>
      <c r="C45" s="11" t="s">
        <v>81</v>
      </c>
      <c r="D45" s="12" t="s">
        <v>45</v>
      </c>
      <c r="E45" s="19" t="s">
        <v>45</v>
      </c>
      <c r="F45" s="20">
        <f>241.7+13.7</f>
        <v>255.39999999999998</v>
      </c>
      <c r="G45" s="20">
        <v>249.3</v>
      </c>
      <c r="H45" s="20">
        <v>257.60000000000002</v>
      </c>
    </row>
    <row r="46" spans="1:8" ht="47.45" customHeight="1" x14ac:dyDescent="0.3">
      <c r="A46" s="5" t="s">
        <v>28</v>
      </c>
      <c r="B46" s="5" t="s">
        <v>29</v>
      </c>
      <c r="C46" s="11" t="s">
        <v>82</v>
      </c>
      <c r="D46" s="12" t="s">
        <v>46</v>
      </c>
      <c r="E46" s="19" t="s">
        <v>46</v>
      </c>
      <c r="F46" s="20">
        <f>F45</f>
        <v>255.39999999999998</v>
      </c>
      <c r="G46" s="20">
        <f t="shared" ref="G46:H46" si="16">G45</f>
        <v>249.3</v>
      </c>
      <c r="H46" s="20">
        <f t="shared" si="16"/>
        <v>257.60000000000002</v>
      </c>
    </row>
    <row r="47" spans="1:8" ht="27" customHeight="1" x14ac:dyDescent="0.3">
      <c r="A47" s="5" t="s">
        <v>28</v>
      </c>
      <c r="B47" s="5" t="s">
        <v>29</v>
      </c>
      <c r="C47" s="11" t="s">
        <v>83</v>
      </c>
      <c r="D47" s="12" t="s">
        <v>47</v>
      </c>
      <c r="E47" s="19" t="s">
        <v>47</v>
      </c>
      <c r="F47" s="20">
        <v>300</v>
      </c>
      <c r="G47" s="20">
        <v>0</v>
      </c>
      <c r="H47" s="20">
        <v>0</v>
      </c>
    </row>
    <row r="48" spans="1:8" ht="63.2" customHeight="1" x14ac:dyDescent="0.3">
      <c r="A48" s="5" t="s">
        <v>28</v>
      </c>
      <c r="B48" s="5" t="s">
        <v>29</v>
      </c>
      <c r="C48" s="11" t="s">
        <v>84</v>
      </c>
      <c r="D48" s="12" t="s">
        <v>48</v>
      </c>
      <c r="E48" s="19" t="s">
        <v>48</v>
      </c>
      <c r="F48" s="20">
        <f>F47</f>
        <v>300</v>
      </c>
      <c r="G48" s="20">
        <f t="shared" ref="G48:H49" si="17">G47</f>
        <v>0</v>
      </c>
      <c r="H48" s="20">
        <f t="shared" si="17"/>
        <v>0</v>
      </c>
    </row>
    <row r="49" spans="1:8" ht="73.900000000000006" customHeight="1" x14ac:dyDescent="0.3">
      <c r="A49" s="5" t="s">
        <v>28</v>
      </c>
      <c r="B49" s="5" t="s">
        <v>29</v>
      </c>
      <c r="C49" s="11" t="s">
        <v>85</v>
      </c>
      <c r="D49" s="12" t="s">
        <v>49</v>
      </c>
      <c r="E49" s="19" t="s">
        <v>49</v>
      </c>
      <c r="F49" s="20">
        <f>F48</f>
        <v>300</v>
      </c>
      <c r="G49" s="20">
        <f t="shared" si="17"/>
        <v>0</v>
      </c>
      <c r="H49" s="20">
        <f t="shared" si="17"/>
        <v>0</v>
      </c>
    </row>
    <row r="50" spans="1:8" ht="27.75" customHeight="1" x14ac:dyDescent="0.3">
      <c r="A50" s="5" t="s">
        <v>28</v>
      </c>
      <c r="B50" s="5" t="s">
        <v>29</v>
      </c>
      <c r="C50" s="11"/>
      <c r="D50" s="12" t="s">
        <v>50</v>
      </c>
      <c r="E50" s="19" t="s">
        <v>50</v>
      </c>
      <c r="F50" s="20">
        <f>F13+F35</f>
        <v>13673.4</v>
      </c>
      <c r="G50" s="20">
        <f t="shared" ref="G50:H50" si="18">G13+G35</f>
        <v>10442.099999999999</v>
      </c>
      <c r="H50" s="20">
        <f t="shared" si="18"/>
        <v>10013.700000000001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86</v>
      </c>
      <c r="D54" s="14"/>
      <c r="E54" s="15"/>
    </row>
    <row r="55" spans="1:8" ht="18" customHeight="1" x14ac:dyDescent="0.3">
      <c r="C55" s="16" t="s">
        <v>87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2022-12-22T10:37:29Z</dcterms:modified>
</cp:coreProperties>
</file>